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cathrine_flaglien_eby_oslo_kommune_no/Documents/Jobb/Anskaffelser/Mosseveien/"/>
    </mc:Choice>
  </mc:AlternateContent>
  <xr:revisionPtr revIDLastSave="4" documentId="8_{A8708C2F-12F2-41D2-8C9C-68ACCAA2EA8D}" xr6:coauthVersionLast="47" xr6:coauthVersionMax="47" xr10:uidLastSave="{32B0A981-817D-4741-BF39-288EEDB68E09}"/>
  <bookViews>
    <workbookView xWindow="-110" yWindow="-110" windowWidth="19420" windowHeight="11500" xr2:uid="{00000000-000D-0000-FFFF-FFFF00000000}"/>
  </bookViews>
  <sheets>
    <sheet name="Mengde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8" i="1"/>
  <c r="D13" i="1"/>
  <c r="D7" i="1"/>
  <c r="D12" i="1"/>
  <c r="D10" i="1"/>
  <c r="D9" i="1"/>
</calcChain>
</file>

<file path=xl/sharedStrings.xml><?xml version="1.0" encoding="utf-8"?>
<sst xmlns="http://schemas.openxmlformats.org/spreadsheetml/2006/main" count="77" uniqueCount="60">
  <si>
    <t>Post nr.</t>
  </si>
  <si>
    <t>Beskrivelse</t>
  </si>
  <si>
    <t>Enhet</t>
  </si>
  <si>
    <t>Mengde</t>
  </si>
  <si>
    <t>NS3420-kode</t>
  </si>
  <si>
    <t>Garasje</t>
  </si>
  <si>
    <t>D1</t>
  </si>
  <si>
    <t>Skånsom demontering av ytterkledning (fasade) for gjenbruk</t>
  </si>
  <si>
    <t>m²</t>
  </si>
  <si>
    <t>D1.110</t>
  </si>
  <si>
    <t>D3</t>
  </si>
  <si>
    <t>Skånsom demontering takstein inkl mønepanner</t>
  </si>
  <si>
    <t>D1.210</t>
  </si>
  <si>
    <t>D5</t>
  </si>
  <si>
    <t>Riving innervegg</t>
  </si>
  <si>
    <t>D2.111</t>
  </si>
  <si>
    <t>D6</t>
  </si>
  <si>
    <t>Riving betongplate inkl. kuvert</t>
  </si>
  <si>
    <t>D3.110</t>
  </si>
  <si>
    <t>D7</t>
  </si>
  <si>
    <t>Levering betong</t>
  </si>
  <si>
    <t>m³</t>
  </si>
  <si>
    <t>D3.191</t>
  </si>
  <si>
    <t>O1</t>
  </si>
  <si>
    <t xml:space="preserve">Etablering av grunnplate inkl grunnarbeider </t>
  </si>
  <si>
    <t>KF1.2/3</t>
  </si>
  <si>
    <t>O2</t>
  </si>
  <si>
    <t>O3</t>
  </si>
  <si>
    <t>Etablering av bærende takunstruksjon med undertak, tekking (taktro med underlagsbelegg), sløyfer, lekting og gjennbruk av eksisterende takstein</t>
  </si>
  <si>
    <t>Støttemur (anslåtte mengder)</t>
  </si>
  <si>
    <t>R1</t>
  </si>
  <si>
    <t>Riving av betong støttemur inkl fundament</t>
  </si>
  <si>
    <t>R11</t>
  </si>
  <si>
    <t>S2</t>
  </si>
  <si>
    <t>Forskaling</t>
  </si>
  <si>
    <t>KF1.1</t>
  </si>
  <si>
    <t>R3</t>
  </si>
  <si>
    <t>Deponi - Eksisterende støttemur</t>
  </si>
  <si>
    <t>tonn</t>
  </si>
  <si>
    <t>R21</t>
  </si>
  <si>
    <t>S3</t>
  </si>
  <si>
    <t>Armering</t>
  </si>
  <si>
    <t>kg</t>
  </si>
  <si>
    <t>KF1.2</t>
  </si>
  <si>
    <t>S4</t>
  </si>
  <si>
    <t>Betong mur/fundament</t>
  </si>
  <si>
    <t>KF1.3</t>
  </si>
  <si>
    <t>S6</t>
  </si>
  <si>
    <t>Drenerende masser</t>
  </si>
  <si>
    <t>KK1.1</t>
  </si>
  <si>
    <t>Oppbygging</t>
  </si>
  <si>
    <t>Etablering av bindingsverk med gjennbruk av demontert fasade og montering av 1 lag ny Norgips - Utvendig GU-X eller lignende</t>
  </si>
  <si>
    <t xml:space="preserve">Garasje </t>
  </si>
  <si>
    <t>Lengde</t>
  </si>
  <si>
    <t>Bredde</t>
  </si>
  <si>
    <t>Høyde</t>
  </si>
  <si>
    <t>m</t>
  </si>
  <si>
    <t xml:space="preserve">Støttemur </t>
  </si>
  <si>
    <t xml:space="preserve">Tykkelse </t>
  </si>
  <si>
    <t>NB. Dokumentet fungerer som et vedlegg for beskrivelsen. Det vil si at de og remontering av gjerder. Drensrør, filtduk, tilbakeføring av terreng og vekst m.m kommer i tillegg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</si>
</sst>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242424"/>
      <name val="Aptos Narrow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2" fillId="0" borderId="2" xfId="0" applyFont="1" applyBorder="1"/>
    <xf numFmtId="0" fontId="4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1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7"/>
  <sheetViews>
    <sheetView tabSelected="1" zoomScale="70" zoomScaleNormal="70" workbookViewId="0">
      <selection activeCell="M7" sqref="M7"/>
    </sheetView>
  </sheetViews>
  <sheetFormatPr baseColWidth="10" defaultColWidth="9.1796875" defaultRowHeight="14.5" x14ac:dyDescent="0.35"/>
  <cols>
    <col min="1" max="1" width="11.81640625" customWidth="1"/>
    <col min="2" max="2" width="47.7265625" customWidth="1"/>
    <col min="3" max="3" width="8.7265625" customWidth="1"/>
    <col min="4" max="4" width="12" customWidth="1"/>
    <col min="7" max="7" width="14" customWidth="1"/>
    <col min="18" max="18" width="12.54296875" bestFit="1" customWidth="1"/>
  </cols>
  <sheetData>
    <row r="4" spans="1:12" x14ac:dyDescent="0.35">
      <c r="L4" s="1" t="s">
        <v>4</v>
      </c>
    </row>
    <row r="5" spans="1:12" x14ac:dyDescent="0.35">
      <c r="A5" s="1" t="s">
        <v>0</v>
      </c>
      <c r="B5" s="1" t="s">
        <v>1</v>
      </c>
      <c r="C5" s="1" t="s">
        <v>2</v>
      </c>
      <c r="D5" s="1" t="s">
        <v>3</v>
      </c>
      <c r="F5" s="9" t="s">
        <v>52</v>
      </c>
      <c r="G5" t="s">
        <v>53</v>
      </c>
      <c r="H5">
        <v>6.4</v>
      </c>
      <c r="I5" t="s">
        <v>56</v>
      </c>
    </row>
    <row r="6" spans="1:12" x14ac:dyDescent="0.35">
      <c r="A6" s="11" t="s">
        <v>5</v>
      </c>
      <c r="B6" s="12"/>
      <c r="C6" s="12"/>
      <c r="D6" s="12"/>
      <c r="G6" t="s">
        <v>54</v>
      </c>
      <c r="H6">
        <v>3.5</v>
      </c>
      <c r="I6" t="s">
        <v>56</v>
      </c>
      <c r="L6" s="2" t="s">
        <v>9</v>
      </c>
    </row>
    <row r="7" spans="1:12" ht="29" x14ac:dyDescent="0.35">
      <c r="A7" s="3" t="s">
        <v>6</v>
      </c>
      <c r="B7" s="6" t="s">
        <v>7</v>
      </c>
      <c r="C7" s="3" t="s">
        <v>8</v>
      </c>
      <c r="D7" s="3">
        <f>(H5*2+H6*2)*H7</f>
        <v>43.56</v>
      </c>
      <c r="G7" t="s">
        <v>55</v>
      </c>
      <c r="H7">
        <v>2.2000000000000002</v>
      </c>
      <c r="I7" t="s">
        <v>56</v>
      </c>
      <c r="L7" s="2" t="s">
        <v>12</v>
      </c>
    </row>
    <row r="8" spans="1:12" x14ac:dyDescent="0.35">
      <c r="A8" s="3" t="s">
        <v>10</v>
      </c>
      <c r="B8" s="3" t="s">
        <v>11</v>
      </c>
      <c r="C8" s="3" t="s">
        <v>8</v>
      </c>
      <c r="D8" s="3">
        <f>(H5*H6)*1.1</f>
        <v>24.640000000000004</v>
      </c>
      <c r="L8" s="2" t="s">
        <v>15</v>
      </c>
    </row>
    <row r="9" spans="1:12" x14ac:dyDescent="0.35">
      <c r="A9" s="3" t="s">
        <v>13</v>
      </c>
      <c r="B9" s="3" t="s">
        <v>14</v>
      </c>
      <c r="C9" s="3" t="s">
        <v>8</v>
      </c>
      <c r="D9" s="3">
        <f>(H5+H5+H6+H6)*H7</f>
        <v>43.56</v>
      </c>
      <c r="L9" s="2" t="s">
        <v>18</v>
      </c>
    </row>
    <row r="10" spans="1:12" x14ac:dyDescent="0.35">
      <c r="A10" s="3" t="s">
        <v>16</v>
      </c>
      <c r="B10" s="3" t="s">
        <v>17</v>
      </c>
      <c r="C10" s="3" t="s">
        <v>8</v>
      </c>
      <c r="D10" s="3">
        <f>(H5*H6)+4</f>
        <v>26.400000000000002</v>
      </c>
      <c r="L10" s="2" t="s">
        <v>22</v>
      </c>
    </row>
    <row r="11" spans="1:12" x14ac:dyDescent="0.35">
      <c r="A11" s="3" t="s">
        <v>19</v>
      </c>
      <c r="B11" s="3" t="s">
        <v>20</v>
      </c>
      <c r="C11" s="3" t="s">
        <v>21</v>
      </c>
      <c r="D11" s="3">
        <v>2.5</v>
      </c>
      <c r="L11" s="2" t="s">
        <v>25</v>
      </c>
    </row>
    <row r="12" spans="1:12" x14ac:dyDescent="0.35">
      <c r="A12" s="3" t="s">
        <v>23</v>
      </c>
      <c r="B12" s="7" t="s">
        <v>24</v>
      </c>
      <c r="C12" s="3" t="s">
        <v>21</v>
      </c>
      <c r="D12" s="3">
        <f>H5*H6</f>
        <v>22.400000000000002</v>
      </c>
      <c r="L12" s="2"/>
    </row>
    <row r="13" spans="1:12" ht="43.5" x14ac:dyDescent="0.35">
      <c r="A13" s="3" t="s">
        <v>26</v>
      </c>
      <c r="B13" s="6" t="s">
        <v>51</v>
      </c>
      <c r="C13" s="3" t="s">
        <v>8</v>
      </c>
      <c r="D13" s="3">
        <f>(H5*2+H6*2)*H7</f>
        <v>43.56</v>
      </c>
    </row>
    <row r="14" spans="1:12" ht="43.5" x14ac:dyDescent="0.35">
      <c r="A14" s="3" t="s">
        <v>27</v>
      </c>
      <c r="B14" s="6" t="s">
        <v>28</v>
      </c>
      <c r="C14" s="3" t="s">
        <v>8</v>
      </c>
      <c r="D14" s="3">
        <f>(H5*H6)*1.1</f>
        <v>24.640000000000004</v>
      </c>
    </row>
    <row r="15" spans="1:12" x14ac:dyDescent="0.35">
      <c r="A15" s="3"/>
    </row>
    <row r="17" spans="1:12" x14ac:dyDescent="0.35">
      <c r="A17" s="11" t="s">
        <v>29</v>
      </c>
      <c r="B17" s="12"/>
      <c r="C17" s="12"/>
      <c r="D17" s="12"/>
      <c r="F17" s="9" t="s">
        <v>57</v>
      </c>
      <c r="G17" t="s">
        <v>53</v>
      </c>
      <c r="H17">
        <v>13.7</v>
      </c>
      <c r="I17" t="s">
        <v>56</v>
      </c>
      <c r="L17" t="s">
        <v>32</v>
      </c>
    </row>
    <row r="18" spans="1:12" x14ac:dyDescent="0.35">
      <c r="A18" t="s">
        <v>30</v>
      </c>
      <c r="B18" t="s">
        <v>31</v>
      </c>
      <c r="C18" t="s">
        <v>21</v>
      </c>
      <c r="D18">
        <v>14</v>
      </c>
      <c r="G18" t="s">
        <v>58</v>
      </c>
      <c r="H18">
        <v>0.25</v>
      </c>
      <c r="I18" t="s">
        <v>56</v>
      </c>
    </row>
    <row r="19" spans="1:12" x14ac:dyDescent="0.35">
      <c r="A19" s="8" t="s">
        <v>50</v>
      </c>
      <c r="G19" t="s">
        <v>55</v>
      </c>
      <c r="H19">
        <v>150</v>
      </c>
      <c r="I19" t="s">
        <v>56</v>
      </c>
      <c r="L19" s="4" t="s">
        <v>35</v>
      </c>
    </row>
    <row r="20" spans="1:12" x14ac:dyDescent="0.35">
      <c r="A20" s="4" t="s">
        <v>33</v>
      </c>
      <c r="B20" s="4" t="s">
        <v>34</v>
      </c>
      <c r="C20" s="4" t="s">
        <v>8</v>
      </c>
      <c r="D20" s="4">
        <v>110</v>
      </c>
      <c r="L20" s="3" t="s">
        <v>39</v>
      </c>
    </row>
    <row r="21" spans="1:12" x14ac:dyDescent="0.35">
      <c r="A21" s="3" t="s">
        <v>36</v>
      </c>
      <c r="B21" s="3" t="s">
        <v>37</v>
      </c>
      <c r="C21" s="3" t="s">
        <v>38</v>
      </c>
      <c r="D21" s="3">
        <v>25</v>
      </c>
      <c r="L21" s="5" t="s">
        <v>43</v>
      </c>
    </row>
    <row r="22" spans="1:12" x14ac:dyDescent="0.35">
      <c r="A22" s="5" t="s">
        <v>40</v>
      </c>
      <c r="B22" s="5" t="s">
        <v>41</v>
      </c>
      <c r="C22" s="5" t="s">
        <v>42</v>
      </c>
      <c r="D22" s="5">
        <v>3200</v>
      </c>
      <c r="L22" s="2" t="s">
        <v>46</v>
      </c>
    </row>
    <row r="23" spans="1:12" x14ac:dyDescent="0.35">
      <c r="A23" s="2" t="s">
        <v>44</v>
      </c>
      <c r="B23" s="2" t="s">
        <v>45</v>
      </c>
      <c r="C23" s="2" t="s">
        <v>21</v>
      </c>
      <c r="D23" s="2">
        <v>21</v>
      </c>
      <c r="L23" s="2" t="s">
        <v>49</v>
      </c>
    </row>
    <row r="24" spans="1:12" x14ac:dyDescent="0.35">
      <c r="A24" s="2" t="s">
        <v>47</v>
      </c>
      <c r="B24" s="2" t="s">
        <v>48</v>
      </c>
      <c r="C24" s="2" t="s">
        <v>21</v>
      </c>
      <c r="D24" s="2">
        <v>24</v>
      </c>
    </row>
    <row r="27" spans="1:12" s="10" customFormat="1" x14ac:dyDescent="0.35">
      <c r="A27" s="10" t="s">
        <v>59</v>
      </c>
    </row>
  </sheetData>
  <mergeCells count="2">
    <mergeCell ref="A17:D17"/>
    <mergeCell ref="A6:D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Mengdeliste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Tore Styve Johansen</dc:creator>
  <cp:keywords/>
  <dc:description/>
  <cp:lastModifiedBy>Cathrine Flaglien</cp:lastModifiedBy>
  <cp:revision/>
  <dcterms:created xsi:type="dcterms:W3CDTF">2026-06-29T06:55:18Z</dcterms:created>
  <dcterms:modified xsi:type="dcterms:W3CDTF">2026-06-29T13:09:52Z</dcterms:modified>
  <cp:category/>
  <cp:contentStatus/>
</cp:coreProperties>
</file>